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.1\горсовет\Чижова Н.А\3-й созыв\Решения\10-е заседание\1.Уточнение  апрель 2026\"/>
    </mc:Choice>
  </mc:AlternateContent>
  <xr:revisionPtr revIDLastSave="0" documentId="13_ncr:1_{009C82CA-B332-4AA5-AF6B-2D8B78EF40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definedNames>
    <definedName name="Z_0A427099_A2AC_4B86_83BA_EB665BAC2A1D_.wvu.PrintArea" localSheetId="0" hidden="1">'Результат 1'!$A$6:$D$39</definedName>
    <definedName name="Z_0A427099_A2AC_4B86_83BA_EB665BAC2A1D_.wvu.PrintTitles" localSheetId="0" hidden="1">'Результат 1'!$7:$9</definedName>
    <definedName name="Z_B2DD191A_0E17_4541_9D3C_C27331310228_.wvu.PrintArea" localSheetId="0" hidden="1">'Результат 1'!$A$6:$D$39</definedName>
    <definedName name="Z_B2DD191A_0E17_4541_9D3C_C27331310228_.wvu.PrintTitles" localSheetId="0" hidden="1">'Результат 1'!$7:$9</definedName>
    <definedName name="Z_C99EB73D_A659_47E1_A0FB_1885B35FB12E_.wvu.PrintArea" localSheetId="0" hidden="1">'Результат 1'!$A$6:$D$39</definedName>
    <definedName name="Z_C99EB73D_A659_47E1_A0FB_1885B35FB12E_.wvu.PrintTitles" localSheetId="0" hidden="1">'Результат 1'!$8:$10</definedName>
    <definedName name="Z_EBD22456_E3E1_4C7A_87A6_4489306ADDA4_.wvu.PrintArea" localSheetId="0" hidden="1">'Результат 1'!$A$6:$D$39</definedName>
    <definedName name="Z_EBD22456_E3E1_4C7A_87A6_4489306ADDA4_.wvu.PrintTitles" localSheetId="0" hidden="1">'Результат 1'!$8:$10</definedName>
    <definedName name="_xlnm.Print_Titles" localSheetId="0">'Результат 1'!$7:$9</definedName>
    <definedName name="_xlnm.Print_Area" localSheetId="0">'Результат 1'!$A$1:$D$41</definedName>
  </definedNames>
  <calcPr calcId="191029"/>
  <customWorkbookViews>
    <customWorkbookView name="Petrenko - Личное представление" guid="{EBD22456-E3E1-4C7A-87A6-4489306ADDA4}" mergeInterval="0" personalView="1" maximized="1" windowWidth="1916" windowHeight="715" activeSheetId="1"/>
    <customWorkbookView name="ННА - Личное представление" guid="{B2DD191A-0E17-4541-9D3C-C27331310228}" mergeInterval="0" personalView="1" maximized="1" windowWidth="1916" windowHeight="859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Komarova - Личное представление" guid="{0A427099-A2AC-4B86-83BA-EB665BAC2A1D}" mergeInterval="0" personalView="1" maximized="1" windowWidth="1916" windowHeight="79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" l="1"/>
  <c r="D28" i="1"/>
  <c r="B28" i="1"/>
  <c r="C17" i="1"/>
  <c r="B20" i="1"/>
  <c r="B19" i="1" s="1"/>
  <c r="D19" i="1"/>
  <c r="C19" i="1"/>
  <c r="B17" i="1"/>
  <c r="B16" i="1"/>
  <c r="B14" i="1"/>
  <c r="B13" i="1"/>
  <c r="C12" i="1"/>
  <c r="D12" i="1"/>
  <c r="B12" i="1" l="1"/>
  <c r="C27" i="1"/>
  <c r="D27" i="1"/>
  <c r="B27" i="1"/>
  <c r="C24" i="1"/>
  <c r="C23" i="1" s="1"/>
  <c r="D24" i="1"/>
  <c r="D23" i="1" s="1"/>
  <c r="B24" i="1"/>
  <c r="B23" i="1" s="1"/>
  <c r="C15" i="1"/>
  <c r="D15" i="1"/>
  <c r="D11" i="1" s="1"/>
  <c r="B15" i="1"/>
  <c r="B11" i="1" l="1"/>
  <c r="C11" i="1"/>
  <c r="C26" i="1"/>
  <c r="D26" i="1"/>
  <c r="B26" i="1"/>
  <c r="C21" i="1" l="1"/>
  <c r="D21" i="1"/>
  <c r="B21" i="1"/>
  <c r="D18" i="1" l="1"/>
  <c r="D10" i="1" s="1"/>
  <c r="D39" i="1" s="1"/>
  <c r="C18" i="1"/>
  <c r="C10" i="1" s="1"/>
  <c r="C39" i="1" s="1"/>
  <c r="B18" i="1"/>
  <c r="B10" i="1" l="1"/>
  <c r="B39" i="1" s="1"/>
</calcChain>
</file>

<file path=xl/sharedStrings.xml><?xml version="1.0" encoding="utf-8"?>
<sst xmlns="http://schemas.openxmlformats.org/spreadsheetml/2006/main" count="40" uniqueCount="38">
  <si>
    <t>Комитет по строительству и архитектуре Администрации Городского округа Подольск</t>
  </si>
  <si>
    <t>Жилищное хозяйство</t>
  </si>
  <si>
    <t>Образование</t>
  </si>
  <si>
    <t>Наименования</t>
  </si>
  <si>
    <t>ИТОГО</t>
  </si>
  <si>
    <t>Сумма (тыс. руб.)</t>
  </si>
  <si>
    <t>Жилищно-коммунальное хозяйство</t>
  </si>
  <si>
    <t>Строительство жилого дома по адресу: Московская область, Городской округ Подольск, мкр. Климовск, ул. Южный поселок ( в том числе ПИР)</t>
  </si>
  <si>
    <t>Комитет комплексного развития инженерной инфраструктуры Администрации Городского округа Подольск</t>
  </si>
  <si>
    <t>Коммунальное хозяйство</t>
  </si>
  <si>
    <t>Приложение 8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</si>
  <si>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на 2026 год и на плановый период 2027 и 2028 годов</t>
  </si>
  <si>
    <t>Строительство жилого дома по адресу: Московская область, Городской округ Подольск, мкр. Климовск, ул. Южный поселок, д. 31а ( в том числе ПИР)</t>
  </si>
  <si>
    <t>Перекладка аварийного участка магистральных водоводов от ВНС 2-го подъема Деснинского ВЗУ до существующего перехода через р. Десна (ПИР и строительство)</t>
  </si>
  <si>
    <t>Комплекс сооружений водоподготовки производительностью 46 000 м3/сут. Деснинского водозаборного узла вблизи д.Армазово г.Москва (ПИР и строительство)</t>
  </si>
  <si>
    <t>Дополнительное образование детей</t>
  </si>
  <si>
    <t>Реконструкция спального корпуса №1 по адресу: Московская область, Городской округ Подольск, д. Бородино, тер. о/л «Ромашка», стр. 6 (в том числе ПИР)</t>
  </si>
  <si>
    <t>Физическая культура и спорт</t>
  </si>
  <si>
    <t>Массовый спорт</t>
  </si>
  <si>
    <t>Подготовка основания с размещением модульного спортивного сооружения для занятий функционально-цифровым (фиджитал) спортом, расположенного 
по адресу: Московская область, Городской округ Подольск, г. Подольск, ул. Рабочая, д. 13б (ПИР и строительство)</t>
  </si>
  <si>
    <t>Общее образование</t>
  </si>
  <si>
    <t>Школа на 1100 мест по адресу: Московская область, Городской округ Подольск, г. Подольск, микрорайон Климовск, ул. Победы, д. 3в (ПИР и строительство)</t>
  </si>
  <si>
    <t>Реконструкция котельной по адресу: г.о. Подольск, г. Подольск, ул. Ульяновых, д. 9 (в т.ч ПИР)</t>
  </si>
  <si>
    <t>Реконструкция котельной по адресу: г.о. Подольск, г. Подольск, ул. Победы, д. 4а (в т.ч. ПИР)</t>
  </si>
  <si>
    <t>Реконструкция котельной  по адресу: г. Подольск, ул. Маштакова, д. 5 (в т.ч. ПИР)</t>
  </si>
  <si>
    <t>Реконструкция котельной  по адресу: Подольск, пр-т Ленина, 71 (в т.ч. ПИР)</t>
  </si>
  <si>
    <t>Реконструкция котельной  по адресу: г.Подольск, ул. Фруктовая, 19 (в т.ч. ПИР)</t>
  </si>
  <si>
    <t>Реконструкция котельной  п. Морозова, 31 (в т.ч. ПИР)</t>
  </si>
  <si>
    <t>Реконструкция котельной  по адресу: г.Подольск ул. Известковая, 17 (в т.ч. ПИР)</t>
  </si>
  <si>
    <t>Реконструкция котельной  по адресу: г. Подольск,пр-т Ленина, 76/2 (в т.ч. ПИР)</t>
  </si>
  <si>
    <t>Реконструкция котельной  по адресу: Подольск, Беляевская, 23 (в т.ч. ПИР)</t>
  </si>
  <si>
    <t>Реконструкция тепловой сети: г.о. Подольск, г. Подольск, мкр. Межшоссейный, Шепчинки, Парковый, Центральный (в т.ч ПИР)</t>
  </si>
  <si>
    <t>"</t>
  </si>
  <si>
    <t xml:space="preserve"> 2026 год</t>
  </si>
  <si>
    <t xml:space="preserve"> 2027 год</t>
  </si>
  <si>
    <t xml:space="preserve"> 2028 год</t>
  </si>
  <si>
    <t>к решению Совета депутатов Городского округа Подольск от 23.12.2025 № 5/1 "О бюджете Городского округа Подольск на 2026 год и на плановый период 2027 и 2028 годов"</t>
  </si>
  <si>
    <t>Приложение 8
к решению Совета депутатов Городского округа Подольск от 28 апреля 2026 года № 10/1"О внесении изменений и дополнений в решение Совета депутатов Городского округа Подольск от 23.12.2025 № 5/1 "О бюджете Городского округа Подольск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</si>
</sst>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2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30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165" fontId="9" fillId="0" borderId="0" xfId="0" applyNumberFormat="1" applyFont="1"/>
    <xf numFmtId="164" fontId="12" fillId="3" borderId="2" xfId="0" applyNumberFormat="1" applyFont="1" applyFill="1" applyBorder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16" fillId="0" borderId="0" xfId="0" applyFont="1"/>
    <xf numFmtId="165" fontId="11" fillId="0" borderId="2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justify" vertical="center" wrapText="1"/>
    </xf>
    <xf numFmtId="164" fontId="11" fillId="3" borderId="2" xfId="0" applyNumberFormat="1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justify" vertical="justify"/>
    </xf>
    <xf numFmtId="165" fontId="19" fillId="0" borderId="0" xfId="0" applyNumberFormat="1" applyFont="1"/>
    <xf numFmtId="0" fontId="15" fillId="3" borderId="2" xfId="8" applyFont="1" applyFill="1" applyBorder="1" applyAlignment="1">
      <alignment horizontal="justify" vertical="center" wrapText="1"/>
    </xf>
    <xf numFmtId="164" fontId="15" fillId="3" borderId="2" xfId="0" applyNumberFormat="1" applyFont="1" applyFill="1" applyBorder="1" applyAlignment="1">
      <alignment horizontal="right" vertical="center"/>
    </xf>
    <xf numFmtId="0" fontId="15" fillId="3" borderId="2" xfId="0" applyFont="1" applyFill="1" applyBorder="1" applyAlignment="1">
      <alignment horizontal="justify" vertical="center" wrapText="1"/>
    </xf>
    <xf numFmtId="164" fontId="15" fillId="0" borderId="2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0" fontId="17" fillId="0" borderId="0" xfId="0" applyFont="1"/>
    <xf numFmtId="0" fontId="15" fillId="0" borderId="0" xfId="0" applyFont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2" fontId="11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2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9" xr:uid="{00000000-0005-0000-0000-000001000000}"/>
    <cellStyle name="Обычный 11" xfId="10" xr:uid="{00000000-0005-0000-0000-000002000000}"/>
    <cellStyle name="Обычный 12" xfId="11" xr:uid="{00000000-0005-0000-0000-000003000000}"/>
    <cellStyle name="Обычный 13" xfId="12" xr:uid="{00000000-0005-0000-0000-000004000000}"/>
    <cellStyle name="Обычный 14" xfId="13" xr:uid="{00000000-0005-0000-0000-000005000000}"/>
    <cellStyle name="Обычный 2" xfId="2" xr:uid="{00000000-0005-0000-0000-000006000000}"/>
    <cellStyle name="Обычный 3" xfId="3" xr:uid="{00000000-0005-0000-0000-000007000000}"/>
    <cellStyle name="Обычный 4" xfId="4" xr:uid="{00000000-0005-0000-0000-000008000000}"/>
    <cellStyle name="Обычный 5" xfId="1" xr:uid="{00000000-0005-0000-0000-000009000000}"/>
    <cellStyle name="Обычный 6" xfId="5" xr:uid="{00000000-0005-0000-0000-00000A000000}"/>
    <cellStyle name="Обычный 7" xfId="6" xr:uid="{00000000-0005-0000-0000-00000B000000}"/>
    <cellStyle name="Обычный 8" xfId="7" xr:uid="{00000000-0005-0000-0000-00000C000000}"/>
    <cellStyle name="Обычный 9" xfId="8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1"/>
  <sheetViews>
    <sheetView tabSelected="1" view="pageBreakPreview" zoomScaleNormal="100" zoomScaleSheetLayoutView="100" workbookViewId="0">
      <selection activeCell="B1" sqref="B1:D1"/>
    </sheetView>
  </sheetViews>
  <sheetFormatPr defaultColWidth="9.140625" defaultRowHeight="16.5" x14ac:dyDescent="0.25"/>
  <cols>
    <col min="1" max="1" width="70.140625" style="1" customWidth="1"/>
    <col min="2" max="3" width="15.7109375" style="4" customWidth="1"/>
    <col min="4" max="4" width="17" style="4" customWidth="1"/>
    <col min="5" max="16384" width="9.140625" style="2"/>
  </cols>
  <sheetData>
    <row r="1" spans="1:4" ht="117.75" customHeight="1" x14ac:dyDescent="0.25">
      <c r="B1" s="26" t="s">
        <v>37</v>
      </c>
      <c r="C1" s="26"/>
      <c r="D1" s="26"/>
    </row>
    <row r="3" spans="1:4" customFormat="1" ht="15" x14ac:dyDescent="0.25">
      <c r="B3" s="26" t="s">
        <v>10</v>
      </c>
      <c r="C3" s="26"/>
      <c r="D3" s="21"/>
    </row>
    <row r="4" spans="1:4" customFormat="1" ht="72.75" customHeight="1" x14ac:dyDescent="0.25">
      <c r="A4" s="22"/>
      <c r="B4" s="26" t="s">
        <v>36</v>
      </c>
      <c r="C4" s="26"/>
      <c r="D4" s="26"/>
    </row>
    <row r="5" spans="1:4" customFormat="1" ht="29.25" customHeight="1" x14ac:dyDescent="0.25">
      <c r="A5" s="22"/>
      <c r="B5" s="23"/>
    </row>
    <row r="6" spans="1:4" ht="64.5" customHeight="1" x14ac:dyDescent="0.25">
      <c r="A6" s="27" t="s">
        <v>11</v>
      </c>
      <c r="B6" s="27"/>
      <c r="C6" s="27"/>
      <c r="D6" s="27"/>
    </row>
    <row r="7" spans="1:4" ht="15" x14ac:dyDescent="0.25">
      <c r="A7" s="28" t="s">
        <v>3</v>
      </c>
      <c r="B7" s="29" t="s">
        <v>5</v>
      </c>
      <c r="C7" s="29"/>
      <c r="D7" s="29"/>
    </row>
    <row r="8" spans="1:4" ht="15" x14ac:dyDescent="0.25">
      <c r="A8" s="28"/>
      <c r="B8" s="9" t="s">
        <v>33</v>
      </c>
      <c r="C8" s="9" t="s">
        <v>34</v>
      </c>
      <c r="D8" s="9" t="s">
        <v>35</v>
      </c>
    </row>
    <row r="9" spans="1:4" ht="15" x14ac:dyDescent="0.25">
      <c r="A9" s="10">
        <v>1</v>
      </c>
      <c r="B9" s="11">
        <v>2</v>
      </c>
      <c r="C9" s="11">
        <v>3</v>
      </c>
      <c r="D9" s="11">
        <v>4</v>
      </c>
    </row>
    <row r="10" spans="1:4" ht="25.5" x14ac:dyDescent="0.25">
      <c r="A10" s="12" t="s">
        <v>0</v>
      </c>
      <c r="B10" s="13">
        <f>B11+B18+B23</f>
        <v>1918935.78578</v>
      </c>
      <c r="C10" s="13">
        <f>C11+C18+C23</f>
        <v>793018.58186000003</v>
      </c>
      <c r="D10" s="13">
        <f>D11+D18+D23</f>
        <v>0</v>
      </c>
    </row>
    <row r="11" spans="1:4" s="7" customFormat="1" ht="19.5" customHeight="1" x14ac:dyDescent="0.25">
      <c r="A11" s="17" t="s">
        <v>6</v>
      </c>
      <c r="B11" s="18">
        <f>B12+B15</f>
        <v>1845480.6924699999</v>
      </c>
      <c r="C11" s="18">
        <f>C12+C15</f>
        <v>666067.08000000007</v>
      </c>
      <c r="D11" s="18">
        <f>D12+D15</f>
        <v>0</v>
      </c>
    </row>
    <row r="12" spans="1:4" s="7" customFormat="1" ht="18.75" customHeight="1" x14ac:dyDescent="0.25">
      <c r="A12" s="19" t="s">
        <v>1</v>
      </c>
      <c r="B12" s="18">
        <f>B13+B14</f>
        <v>1659129.52247</v>
      </c>
      <c r="C12" s="18">
        <f t="shared" ref="C12:D12" si="0">C13+C14</f>
        <v>0</v>
      </c>
      <c r="D12" s="18">
        <f t="shared" si="0"/>
        <v>0</v>
      </c>
    </row>
    <row r="13" spans="1:4" s="7" customFormat="1" ht="30.75" customHeight="1" x14ac:dyDescent="0.25">
      <c r="A13" s="14" t="s">
        <v>7</v>
      </c>
      <c r="B13" s="5">
        <f>23114.91304+591922.4368</f>
        <v>615037.34984000004</v>
      </c>
      <c r="C13" s="5">
        <v>0</v>
      </c>
      <c r="D13" s="5">
        <v>0</v>
      </c>
    </row>
    <row r="14" spans="1:4" s="7" customFormat="1" ht="30.75" customHeight="1" x14ac:dyDescent="0.25">
      <c r="A14" s="14" t="s">
        <v>12</v>
      </c>
      <c r="B14" s="5">
        <f>17291.67481+1573.6469+103487.9925+613878.07971+307860.77871</f>
        <v>1044092.1726299999</v>
      </c>
      <c r="C14" s="5">
        <v>0</v>
      </c>
      <c r="D14" s="5">
        <v>0</v>
      </c>
    </row>
    <row r="15" spans="1:4" s="7" customFormat="1" ht="21" customHeight="1" x14ac:dyDescent="0.25">
      <c r="A15" s="19" t="s">
        <v>9</v>
      </c>
      <c r="B15" s="18">
        <f>B16+B17</f>
        <v>186351.16999999998</v>
      </c>
      <c r="C15" s="18">
        <f t="shared" ref="C15:D15" si="1">C16+C17</f>
        <v>666067.08000000007</v>
      </c>
      <c r="D15" s="18">
        <f t="shared" si="1"/>
        <v>0</v>
      </c>
    </row>
    <row r="16" spans="1:4" s="7" customFormat="1" ht="45" customHeight="1" x14ac:dyDescent="0.25">
      <c r="A16" s="14" t="s">
        <v>13</v>
      </c>
      <c r="B16" s="5">
        <f>92.1+43153.1</f>
        <v>43245.2</v>
      </c>
      <c r="C16" s="5">
        <v>0</v>
      </c>
      <c r="D16" s="5">
        <v>0</v>
      </c>
    </row>
    <row r="17" spans="1:4" s="7" customFormat="1" ht="45" customHeight="1" x14ac:dyDescent="0.25">
      <c r="A17" s="14" t="s">
        <v>14</v>
      </c>
      <c r="B17" s="5">
        <f>891.4+10939.75+131274.82</f>
        <v>143105.97</v>
      </c>
      <c r="C17" s="5">
        <f>554240.65+111826.43</f>
        <v>666067.08000000007</v>
      </c>
      <c r="D17" s="5">
        <v>0</v>
      </c>
    </row>
    <row r="18" spans="1:4" s="8" customFormat="1" ht="15" x14ac:dyDescent="0.25">
      <c r="A18" s="17" t="s">
        <v>2</v>
      </c>
      <c r="B18" s="18">
        <f>B19+B21</f>
        <v>17534.349999999999</v>
      </c>
      <c r="C18" s="18">
        <f t="shared" ref="C18:D18" si="2">C19+C21</f>
        <v>126951.50186</v>
      </c>
      <c r="D18" s="18">
        <f t="shared" si="2"/>
        <v>0</v>
      </c>
    </row>
    <row r="19" spans="1:4" s="8" customFormat="1" ht="15" x14ac:dyDescent="0.25">
      <c r="A19" s="17" t="s">
        <v>20</v>
      </c>
      <c r="B19" s="18">
        <f>B20</f>
        <v>17534.349999999999</v>
      </c>
      <c r="C19" s="18">
        <f t="shared" ref="C19:D19" si="3">C20</f>
        <v>0</v>
      </c>
      <c r="D19" s="18">
        <f t="shared" si="3"/>
        <v>0</v>
      </c>
    </row>
    <row r="20" spans="1:4" s="8" customFormat="1" ht="29.25" customHeight="1" x14ac:dyDescent="0.25">
      <c r="A20" s="14" t="s">
        <v>21</v>
      </c>
      <c r="B20" s="5">
        <f>1+17533.35</f>
        <v>17534.349999999999</v>
      </c>
      <c r="C20" s="18"/>
      <c r="D20" s="18"/>
    </row>
    <row r="21" spans="1:4" s="8" customFormat="1" ht="15" x14ac:dyDescent="0.25">
      <c r="A21" s="17" t="s">
        <v>15</v>
      </c>
      <c r="B21" s="18">
        <f>B22</f>
        <v>0</v>
      </c>
      <c r="C21" s="18">
        <f t="shared" ref="C21:D21" si="4">C22</f>
        <v>126951.50186</v>
      </c>
      <c r="D21" s="18">
        <f t="shared" si="4"/>
        <v>0</v>
      </c>
    </row>
    <row r="22" spans="1:4" s="7" customFormat="1" ht="34.5" customHeight="1" x14ac:dyDescent="0.25">
      <c r="A22" s="14" t="s">
        <v>16</v>
      </c>
      <c r="B22" s="5">
        <v>0</v>
      </c>
      <c r="C22" s="5">
        <v>126951.50186</v>
      </c>
      <c r="D22" s="5">
        <v>0</v>
      </c>
    </row>
    <row r="23" spans="1:4" s="7" customFormat="1" ht="22.5" customHeight="1" x14ac:dyDescent="0.25">
      <c r="A23" s="17" t="s">
        <v>17</v>
      </c>
      <c r="B23" s="18">
        <f>B24</f>
        <v>55920.743309999998</v>
      </c>
      <c r="C23" s="18">
        <f t="shared" ref="C23:D24" si="5">C24</f>
        <v>0</v>
      </c>
      <c r="D23" s="18">
        <f t="shared" si="5"/>
        <v>0</v>
      </c>
    </row>
    <row r="24" spans="1:4" s="8" customFormat="1" ht="15" x14ac:dyDescent="0.25">
      <c r="A24" s="17" t="s">
        <v>18</v>
      </c>
      <c r="B24" s="18">
        <f>B25</f>
        <v>55920.743309999998</v>
      </c>
      <c r="C24" s="18">
        <f t="shared" si="5"/>
        <v>0</v>
      </c>
      <c r="D24" s="18">
        <f t="shared" si="5"/>
        <v>0</v>
      </c>
    </row>
    <row r="25" spans="1:4" s="7" customFormat="1" ht="57" customHeight="1" x14ac:dyDescent="0.25">
      <c r="A25" s="14" t="s">
        <v>19</v>
      </c>
      <c r="B25" s="5">
        <v>55920.743309999998</v>
      </c>
      <c r="C25" s="5">
        <v>0</v>
      </c>
      <c r="D25" s="5">
        <v>0</v>
      </c>
    </row>
    <row r="26" spans="1:4" s="7" customFormat="1" ht="35.25" customHeight="1" x14ac:dyDescent="0.25">
      <c r="A26" s="12" t="s">
        <v>8</v>
      </c>
      <c r="B26" s="13">
        <f t="shared" ref="B26:D27" si="6">B27</f>
        <v>172894.65103000001</v>
      </c>
      <c r="C26" s="13">
        <f t="shared" si="6"/>
        <v>0</v>
      </c>
      <c r="D26" s="13">
        <f t="shared" si="6"/>
        <v>267500</v>
      </c>
    </row>
    <row r="27" spans="1:4" s="7" customFormat="1" ht="22.5" customHeight="1" x14ac:dyDescent="0.25">
      <c r="A27" s="12" t="s">
        <v>6</v>
      </c>
      <c r="B27" s="18">
        <f>B28</f>
        <v>172894.65103000001</v>
      </c>
      <c r="C27" s="18">
        <f t="shared" si="6"/>
        <v>0</v>
      </c>
      <c r="D27" s="18">
        <f t="shared" si="6"/>
        <v>267500</v>
      </c>
    </row>
    <row r="28" spans="1:4" s="7" customFormat="1" ht="20.25" customHeight="1" x14ac:dyDescent="0.25">
      <c r="A28" s="19" t="s">
        <v>9</v>
      </c>
      <c r="B28" s="18">
        <f>SUM(B29:B38)</f>
        <v>172894.65103000001</v>
      </c>
      <c r="C28" s="18">
        <f t="shared" ref="C28:D28" si="7">SUM(C29:C38)</f>
        <v>0</v>
      </c>
      <c r="D28" s="18">
        <f t="shared" si="7"/>
        <v>267500</v>
      </c>
    </row>
    <row r="29" spans="1:4" s="7" customFormat="1" ht="30" customHeight="1" x14ac:dyDescent="0.25">
      <c r="A29" s="14" t="s">
        <v>22</v>
      </c>
      <c r="B29" s="5">
        <v>39116.07</v>
      </c>
      <c r="C29" s="5">
        <v>0</v>
      </c>
      <c r="D29" s="5">
        <v>0</v>
      </c>
    </row>
    <row r="30" spans="1:4" s="7" customFormat="1" ht="30" customHeight="1" x14ac:dyDescent="0.25">
      <c r="A30" s="14" t="s">
        <v>23</v>
      </c>
      <c r="B30" s="5">
        <v>27403.48</v>
      </c>
      <c r="C30" s="5">
        <v>0</v>
      </c>
      <c r="D30" s="5">
        <v>0</v>
      </c>
    </row>
    <row r="31" spans="1:4" s="7" customFormat="1" ht="20.25" customHeight="1" x14ac:dyDescent="0.25">
      <c r="A31" s="14" t="s">
        <v>24</v>
      </c>
      <c r="B31" s="5">
        <v>0</v>
      </c>
      <c r="C31" s="5">
        <v>0</v>
      </c>
      <c r="D31" s="5">
        <v>150000</v>
      </c>
    </row>
    <row r="32" spans="1:4" s="7" customFormat="1" ht="20.25" customHeight="1" x14ac:dyDescent="0.25">
      <c r="A32" s="14" t="s">
        <v>25</v>
      </c>
      <c r="B32" s="5">
        <v>0</v>
      </c>
      <c r="C32" s="5">
        <v>0</v>
      </c>
      <c r="D32" s="5">
        <v>18360</v>
      </c>
    </row>
    <row r="33" spans="1:4" s="7" customFormat="1" ht="20.25" customHeight="1" x14ac:dyDescent="0.25">
      <c r="A33" s="14" t="s">
        <v>26</v>
      </c>
      <c r="B33" s="5">
        <v>0</v>
      </c>
      <c r="C33" s="5">
        <v>0</v>
      </c>
      <c r="D33" s="5">
        <v>11220</v>
      </c>
    </row>
    <row r="34" spans="1:4" s="7" customFormat="1" ht="20.25" customHeight="1" x14ac:dyDescent="0.25">
      <c r="A34" s="14" t="s">
        <v>27</v>
      </c>
      <c r="B34" s="5">
        <v>0</v>
      </c>
      <c r="C34" s="5">
        <v>0</v>
      </c>
      <c r="D34" s="5">
        <v>19720</v>
      </c>
    </row>
    <row r="35" spans="1:4" s="7" customFormat="1" ht="20.25" customHeight="1" x14ac:dyDescent="0.25">
      <c r="A35" s="14" t="s">
        <v>28</v>
      </c>
      <c r="B35" s="5">
        <v>0</v>
      </c>
      <c r="C35" s="5">
        <v>0</v>
      </c>
      <c r="D35" s="5">
        <v>30800</v>
      </c>
    </row>
    <row r="36" spans="1:4" s="7" customFormat="1" ht="20.25" customHeight="1" x14ac:dyDescent="0.25">
      <c r="A36" s="14" t="s">
        <v>29</v>
      </c>
      <c r="B36" s="5">
        <v>0</v>
      </c>
      <c r="C36" s="5">
        <v>0</v>
      </c>
      <c r="D36" s="5">
        <v>19040</v>
      </c>
    </row>
    <row r="37" spans="1:4" s="7" customFormat="1" ht="20.25" customHeight="1" x14ac:dyDescent="0.25">
      <c r="A37" s="14" t="s">
        <v>30</v>
      </c>
      <c r="B37" s="5">
        <v>0</v>
      </c>
      <c r="C37" s="5">
        <v>0</v>
      </c>
      <c r="D37" s="5">
        <v>18360</v>
      </c>
    </row>
    <row r="38" spans="1:4" s="7" customFormat="1" ht="30.75" customHeight="1" x14ac:dyDescent="0.25">
      <c r="A38" s="14" t="s">
        <v>31</v>
      </c>
      <c r="B38" s="5">
        <v>106375.10103000001</v>
      </c>
      <c r="C38" s="5">
        <v>0</v>
      </c>
      <c r="D38" s="5">
        <v>0</v>
      </c>
    </row>
    <row r="39" spans="1:4" s="7" customFormat="1" ht="18" customHeight="1" x14ac:dyDescent="0.25">
      <c r="A39" s="24" t="s">
        <v>4</v>
      </c>
      <c r="B39" s="20">
        <f>B10+B26</f>
        <v>2091830.4368100001</v>
      </c>
      <c r="C39" s="20">
        <f>C10+C26</f>
        <v>793018.58186000003</v>
      </c>
      <c r="D39" s="20">
        <f>D10+D26</f>
        <v>267500</v>
      </c>
    </row>
    <row r="40" spans="1:4" s="3" customFormat="1" x14ac:dyDescent="0.25">
      <c r="A40" s="15"/>
      <c r="B40" s="16"/>
      <c r="C40" s="16"/>
      <c r="D40" s="6"/>
    </row>
    <row r="41" spans="1:4" x14ac:dyDescent="0.25">
      <c r="D41" s="25" t="s">
        <v>32</v>
      </c>
    </row>
  </sheetData>
  <customSheetViews>
    <customSheetView guid="{EBD22456-E3E1-4C7A-87A6-4489306ADDA4}" scale="75" showPageBreaks="1" fitToPage="1" printArea="1" view="pageBreakPreview" topLeftCell="A40">
      <selection activeCell="A48" sqref="A4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1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2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3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</customSheetViews>
  <mergeCells count="6">
    <mergeCell ref="B1:D1"/>
    <mergeCell ref="B3:C3"/>
    <mergeCell ref="B4:D4"/>
    <mergeCell ref="A6:D6"/>
    <mergeCell ref="A7:A8"/>
    <mergeCell ref="B7:D7"/>
  </mergeCells>
  <pageMargins left="0.70866141732283472" right="0.70866141732283472" top="0.74803149606299213" bottom="0.74803149606299213" header="0.31496062992125984" footer="0.31496062992125984"/>
  <pageSetup scale="76" fitToHeight="2" orientation="portrait" r:id="rId5"/>
  <headerFooter>
    <oddFooter xml:space="preserve">&amp;R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2026-04-28T10:21:31Z</cp:lastPrinted>
  <dcterms:created xsi:type="dcterms:W3CDTF">2020-07-29T08:02:42Z</dcterms:created>
  <dcterms:modified xsi:type="dcterms:W3CDTF">2026-04-28T10:22:34Z</dcterms:modified>
</cp:coreProperties>
</file>